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zp\2026 PRZETARGI\19PN2026 - PIELĘGNACJA DRZEW\ZAŁĄCZNIKI DO SWZ\"/>
    </mc:Choice>
  </mc:AlternateContent>
  <xr:revisionPtr revIDLastSave="0" documentId="13_ncr:1_{E225D3ED-E0E7-4153-B744-4A1ABBEA382B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zakres" sheetId="8" r:id="rId1"/>
  </sheets>
  <definedNames>
    <definedName name="_xlnm.Print_Area" localSheetId="0">zakres!$A$1:$H$27</definedName>
    <definedName name="_xlnm.Print_Titles" localSheetId="0">zakres!$1:$2</definedName>
    <definedName name="Z_0FE0EB12_56A8_44B3_A398_2E1935A80BC7_.wvu.PrintArea" localSheetId="0" hidden="1">zakres!$A$1:$H$28</definedName>
    <definedName name="Z_11027A4C_B8D9_4102_B593_E090A05835E9_.wvu.PrintArea" localSheetId="0" hidden="1">zakres!$A$1:$H$27</definedName>
    <definedName name="Z_143A794B_77E8_46B1_A979_C691F8BC45BF_.wvu.PrintArea" localSheetId="0" hidden="1">zakres!$A$1:$H$28</definedName>
    <definedName name="Z_1882686E_F13B_4BDE_962B_267045F764AB_.wvu.PrintArea" localSheetId="0" hidden="1">zakres!$A$1:$H$28</definedName>
    <definedName name="Z_22A82A6C_52D7_4676_BD47_682F230D569D_.wvu.PrintArea" localSheetId="0" hidden="1">zakres!$A$1:$H$28</definedName>
    <definedName name="Z_2F42D67B_11A9_4BC8_85AE_C18572BD2198_.wvu.PrintArea" localSheetId="0" hidden="1">zakres!$A$1:$H$28</definedName>
    <definedName name="Z_3625390D_4727_423A_9ECA_5073770B8F2C_.wvu.PrintArea" localSheetId="0" hidden="1">zakres!$A$1:$H$27</definedName>
    <definedName name="Z_3726F9A7_8C74_4142_9C9D_9C6D903479A0_.wvu.PrintArea" localSheetId="0" hidden="1">zakres!$A$1:$H$28</definedName>
    <definedName name="Z_5331F885_E3C2_404F_800E_B3B4327D9065_.wvu.PrintArea" localSheetId="0" hidden="1">zakres!$A$1:$H$28</definedName>
    <definedName name="Z_5A48A791_5D58_494A_A33C_C605CF10BFD5_.wvu.PrintArea" localSheetId="0" hidden="1">zakres!$A$1:$H$27</definedName>
    <definedName name="Z_5D5A7CB1_F2AE_4575_93AE_4A09359B6411_.wvu.PrintArea" localSheetId="0" hidden="1">zakres!$A$1:$H$28</definedName>
    <definedName name="Z_5F05F4A0_4195_46AB_BD07_9F4C72DE8C01_.wvu.PrintArea" localSheetId="0" hidden="1">zakres!$A$1:$H$28</definedName>
    <definedName name="Z_5FC1CA22_8774_4809_9ED3_7F910EE8015B_.wvu.PrintArea" localSheetId="0" hidden="1">zakres!$A$1:$H$28</definedName>
    <definedName name="Z_669663A1_AC19_49C3_9DCF_1FCACF6DB4D8_.wvu.PrintArea" localSheetId="0" hidden="1">zakres!$A$1:$H$28</definedName>
    <definedName name="Z_6BAC1CE4_43A5_47BC_A8DC_EF56AB703818_.wvu.PrintArea" localSheetId="0" hidden="1">zakres!$A$1:$H$28</definedName>
    <definedName name="Z_7615B1AA_2EE3_479E_9A4B_138532599F68_.wvu.PrintArea" localSheetId="0" hidden="1">zakres!$A$1:$H$27</definedName>
    <definedName name="Z_7764D582_0260_4C85_A806_0DD45C76546C_.wvu.PrintArea" localSheetId="0" hidden="1">zakres!$A$1:$H$28</definedName>
    <definedName name="Z_7837CFA7_99C8_40DC_B246_7E8AB383FF51_.wvu.PrintArea" localSheetId="0" hidden="1">zakres!$A$1:$H$27</definedName>
    <definedName name="Z_7E078C28_CEC3_46D5_9A43_5A2AD2F3C481_.wvu.PrintArea" localSheetId="0" hidden="1">zakres!$A$1:$H$28</definedName>
    <definedName name="Z_8413483D_2B2A_471E_AEEA_894D39CBD7B7_.wvu.PrintArea" localSheetId="0" hidden="1">zakres!$A$1:$H$27</definedName>
    <definedName name="Z_8E0895C1_1F06_4F68_AE72_093BDC911C6F_.wvu.PrintArea" localSheetId="0" hidden="1">zakres!$A$1:$H$28</definedName>
    <definedName name="Z_93BEEEAA_74D1_4967_ACB8_E55E3D255814_.wvu.PrintArea" localSheetId="0" hidden="1">zakres!$A$1:$H$28</definedName>
    <definedName name="Z_961175F2_8A56_4641_AE4A_3CD99F2F8E21_.wvu.PrintArea" localSheetId="0" hidden="1">zakres!$A$1:$H$28</definedName>
    <definedName name="Z_B4C2395F_378A_427A_AC4F_3ED621226B6F_.wvu.PrintArea" localSheetId="0" hidden="1">zakres!$A$1:$H$28</definedName>
    <definedName name="Z_B71414E0_4589_4DD9_8361_D8CB6F7BF356_.wvu.PrintArea" localSheetId="0" hidden="1">zakres!$A$1:$H$27</definedName>
    <definedName name="Z_C5746778_401D_4878_9BD1_96C96AA270A2_.wvu.PrintArea" localSheetId="0" hidden="1">zakres!$A$1:$H$28</definedName>
    <definedName name="Z_C59FDC5B_9747_4D72_87AB_BD55E357077C_.wvu.PrintArea" localSheetId="0" hidden="1">zakres!$A$1:$H$28</definedName>
    <definedName name="Z_C59FDC5B_9747_4D72_87AB_BD55E357077C_.wvu.Rows" localSheetId="0" hidden="1">zakres!#REF!,zakres!#REF!</definedName>
    <definedName name="Z_DB9D208D_4273_4405_BF66_6B3DED72B7BC_.wvu.PrintArea" localSheetId="0" hidden="1">zakres!$A$1:$H$27</definedName>
    <definedName name="Z_DC49D4FE_B676_4881_AEB2_1B8D50A88EED_.wvu.PrintArea" localSheetId="0" hidden="1">zakres!$A$1:$H$27</definedName>
    <definedName name="Z_DE20AC39_D74D_477A_A02E_5D2B06EE0B2F_.wvu.PrintArea" localSheetId="0" hidden="1">zakres!$A$1:$H$27</definedName>
    <definedName name="Z_E1C3475A_1B9F_47E5_A631_3C093959A3D2_.wvu.PrintArea" localSheetId="0" hidden="1">zakres!$A$1:$H$27</definedName>
    <definedName name="Z_E5295C90_FEA9_43C3_94D2_EC8F7488B48D_.wvu.PrintArea" localSheetId="0" hidden="1">zakres!$A$1:$H$28</definedName>
    <definedName name="Z_EC746C80_0750_4B08_AA86_8A57BF20D698_.wvu.PrintArea" localSheetId="0" hidden="1">zakres!$A$1:$H$28</definedName>
    <definedName name="Z_F56264EA_748C_4EB5_AEED_5D037DD92B27_.wvu.PrintArea" localSheetId="0" hidden="1">zakres!$A$1:$H$27</definedName>
    <definedName name="Z_FF35C46A_5775_4B77_8AC3_BCA7875CC875_.wvu.PrintArea" localSheetId="0" hidden="1">zakres!$A$1:$H$28</definedName>
  </definedNames>
  <calcPr calcId="181029" fullPrecision="0"/>
  <customWorkbookViews>
    <customWorkbookView name="Druzd Agata - Widok osobisty" guid="{5F05F4A0-4195-46AB-BD07-9F4C72DE8C01}" mergeInterval="0" personalView="1" maximized="1" xWindow="-8" yWindow="-8" windowWidth="1936" windowHeight="1056" tabRatio="909" activeSheetId="5"/>
    <customWorkbookView name="Kranz-Lubowicka Anna - Widok osobisty" guid="{3726F9A7-8C74-4142-9C9D-9C6D903479A0}" mergeInterval="0" personalView="1" maximized="1" xWindow="1912" yWindow="-8" windowWidth="1936" windowHeight="1056" tabRatio="811" activeSheetId="11"/>
    <customWorkbookView name="Szczepańska Ewa - Widok osobisty" guid="{143A794B-77E8-46B1-A979-C691F8BC45BF}" mergeInterval="0" personalView="1" xWindow="243" yWindow="23" windowWidth="1903" windowHeight="984" tabRatio="811" activeSheetId="3"/>
    <customWorkbookView name="Kowalska Agnieszka - Widok osobisty" guid="{961175F2-8A56-4641-AE4A-3CD99F2F8E21}" mergeInterval="0" personalView="1" maximized="1" xWindow="-8" yWindow="-8" windowWidth="1936" windowHeight="1056" tabRatio="811" activeSheetId="7"/>
    <customWorkbookView name="Rutkowska Anna - Widok osobisty" guid="{5331F885-E3C2-404F-800E-B3B4327D9065}" mergeInterval="0" personalView="1" maximized="1" xWindow="-8" yWindow="-8" windowWidth="1936" windowHeight="1056" tabRatio="909" activeSheetId="11"/>
    <customWorkbookView name="Burda Anna - Widok osobisty" guid="{5FC1CA22-8774-4809-9ED3-7F910EE8015B}" mergeInterval="0" personalView="1" maximized="1" xWindow="-8" yWindow="-8" windowWidth="1936" windowHeight="1056" tabRatio="909" activeSheetId="7"/>
    <customWorkbookView name="Gayer-Bartosik Dominika - Widok osobisty" guid="{7E078C28-CEC3-46D5-9A43-5A2AD2F3C481}" mergeInterval="0" personalView="1" maximized="1" xWindow="-8" yWindow="-8" windowWidth="1936" windowHeight="1056" tabRatio="811" activeSheetId="5"/>
    <customWorkbookView name="Nowocin Kamila - Widok osobisty" guid="{EC746C80-0750-4B08-AA86-8A57BF20D698}" mergeInterval="0" personalView="1" maximized="1" xWindow="-8" yWindow="-8" windowWidth="1936" windowHeight="1056" tabRatio="811" activeSheetId="12"/>
    <customWorkbookView name="Stępniak Agnieszka - Widok osobisty" guid="{93BEEEAA-74D1-4967-ACB8-E55E3D255814}" mergeInterval="0" personalView="1" maximized="1" xWindow="-8" yWindow="-8" windowWidth="1936" windowHeight="1056" tabRatio="909" activeSheetId="7"/>
    <customWorkbookView name="Katarzyna Rymsza-Żuk - Widok osobisty" guid="{669663A1-AC19-49C3-9DCF-1FCACF6DB4D8}" mergeInterval="0" personalView="1" maximized="1" xWindow="1" yWindow="1" windowWidth="1596" windowHeight="671" tabRatio="909" activeSheetId="3"/>
    <customWorkbookView name="Majczyna Sławomir - Widok osobisty" guid="{8E0895C1-1F06-4F68-AE72-093BDC911C6F}" mergeInterval="0" personalView="1" maximized="1" xWindow="-8" yWindow="-8" windowWidth="1936" windowHeight="1056" tabRatio="909" activeSheetId="14"/>
    <customWorkbookView name="mzajac - Widok osobisty" guid="{C59FDC5B-9747-4D72-87AB-BD55E357077C}" mergeInterval="0" personalView="1" maximized="1" xWindow="-8" yWindow="-8" windowWidth="1616" windowHeight="876" tabRatio="940" activeSheetId="3"/>
    <customWorkbookView name="smajczyna - Widok osobisty" guid="{5A48A791-5D58-494A-A33C-C605CF10BFD5}" mergeInterval="0" personalView="1" maximized="1" windowWidth="1276" windowHeight="799" tabRatio="975" activeSheetId="10"/>
    <customWorkbookView name="jmazur - Widok osobisty" guid="{3625390D-4727-423A-9ECA-5073770B8F2C}" mergeInterval="0" personalView="1" maximized="1" xWindow="-8" yWindow="-8" windowWidth="1616" windowHeight="876" tabRatio="975" activeSheetId="18"/>
    <customWorkbookView name="amatz - Widok osobisty" guid="{8413483D-2B2A-471E-AEEA-894D39CBD7B7}" mergeInterval="0" personalView="1" maximized="1" xWindow="-8" yWindow="-8" windowWidth="1696" windowHeight="1026" tabRatio="975" activeSheetId="15"/>
    <customWorkbookView name="astaniewicz - Widok osobisty" guid="{F56264EA-748C-4EB5-AEED-5D037DD92B27}" mergeInterval="0" personalView="1" maximized="1" windowWidth="1276" windowHeight="779" tabRatio="975" activeSheetId="3"/>
    <customWorkbookView name="bbratek - Widok osobisty" guid="{6BAC1CE4-43A5-47BC-A8DC-EF56AB703818}" mergeInterval="0" personalView="1" maximized="1" windowWidth="1276" windowHeight="799" tabRatio="940" activeSheetId="2"/>
    <customWorkbookView name="dgayer - Widok osobisty" guid="{7615B1AA-2EE3-479E-9A4B-138532599F68}" mergeInterval="0" personalView="1" maximized="1" windowWidth="1276" windowHeight="799" tabRatio="975" activeSheetId="9"/>
    <customWorkbookView name="kpodgorska - Widok osobisty" guid="{7837CFA7-99C8-40DC-B246-7E8AB383FF51}" mergeInterval="0" personalView="1" maximized="1" windowWidth="1276" windowHeight="679" tabRatio="975" activeSheetId="3"/>
    <customWorkbookView name="klukasik - Widok osobisty" guid="{B71414E0-4589-4DD9-8361-D8CB6F7BF356}" mergeInterval="0" personalView="1" maximized="1" xWindow="-8" yWindow="-8" windowWidth="1616" windowHeight="876" tabRatio="961" activeSheetId="6"/>
    <customWorkbookView name="mkucinska - Widok osobisty" guid="{B4C2395F-378A-427A-AC4F-3ED621226B6F}" mergeInterval="0" personalView="1" maximized="1" xWindow="-8" yWindow="-8" windowWidth="1616" windowHeight="876" tabRatio="940" activeSheetId="8"/>
    <customWorkbookView name="mrotter - Widok osobisty" guid="{DE20AC39-D74D-477A-A02E-5D2B06EE0B2F}" mergeInterval="0" personalView="1" maximized="1" xWindow="-8" yWindow="-8" windowWidth="1616" windowHeight="876" tabRatio="975" activeSheetId="22"/>
    <customWorkbookView name="dwandel - Widok osobisty" guid="{DB9D208D-4273-4405-BF66-6B3DED72B7BC}" mergeInterval="0" personalView="1" maximized="1" windowWidth="1276" windowHeight="729" tabRatio="975" activeSheetId="21"/>
    <customWorkbookView name="eswiatkowska - Widok osobisty" guid="{22A82A6C-52D7-4676-BD47-682F230D569D}" mergeInterval="0" personalView="1" maximized="1" xWindow="-8" yWindow="-8" windowWidth="1616" windowHeight="876" tabRatio="940" activeSheetId="8"/>
    <customWorkbookView name="astepniak - Widok osobisty" guid="{E1C3475A-1B9F-47E5-A631-3C093959A3D2}" mergeInterval="0" personalView="1" maximized="1" windowWidth="1276" windowHeight="799" tabRatio="975" activeSheetId="5"/>
    <customWorkbookView name="mbanach - Widok osobisty" guid="{11027A4C-B8D9-4102-B593-E090A05835E9}" mergeInterval="0" personalView="1" maximized="1" windowWidth="1276" windowHeight="799" tabRatio="975" activeSheetId="14"/>
    <customWorkbookView name="alisowska - Widok osobisty" guid="{DC49D4FE-B676-4881-AEB2-1B8D50A88EED}" mergeInterval="0" personalView="1" maximized="1" windowWidth="1276" windowHeight="799" tabRatio="975" activeSheetId="16"/>
    <customWorkbookView name="kspoz - Widok osobisty" guid="{2F42D67B-11A9-4BC8-85AE-C18572BD2198}" mergeInterval="0" personalView="1" maximized="1" windowWidth="1676" windowHeight="805" tabRatio="940" activeSheetId="23"/>
    <customWorkbookView name="agnieszka.kowalska - Widok osobisty" guid="{0FE0EB12-56A8-44B3-A398-2E1935A80BC7}" mergeInterval="0" personalView="1" maximized="1" xWindow="1" yWindow="1" windowWidth="1596" windowHeight="671" tabRatio="909" activeSheetId="7"/>
    <customWorkbookView name="Janus Anna - Widok osobisty" guid="{C5746778-401D-4878-9BD1-96C96AA270A2}" mergeInterval="0" personalView="1" maximized="1" xWindow="-8" yWindow="-8" windowWidth="1936" windowHeight="1056" tabRatio="811" activeSheetId="8"/>
    <customWorkbookView name="Bratek Beata - Widok osobisty" guid="{FF35C46A-5775-4B77-8AC3-BCA7875CC875}" mergeInterval="0" personalView="1" maximized="1" xWindow="-8" yWindow="-8" windowWidth="1936" windowHeight="1056" tabRatio="909" activeSheetId="10"/>
    <customWorkbookView name="Banach Magdalena - Widok osobisty" guid="{7764D582-0260-4C85-A806-0DD45C76546C}" mergeInterval="0" personalView="1" maximized="1" xWindow="-8" yWindow="-8" windowWidth="1936" windowHeight="1056" tabRatio="909" activeSheetId="4"/>
    <customWorkbookView name="Podgórska Katarzyna - Widok osobisty" guid="{1882686E-F13B-4BDE-962B-267045F764AB}" mergeInterval="0" personalView="1" maximized="1" xWindow="1912" yWindow="-8" windowWidth="1936" windowHeight="1056" tabRatio="811" activeSheetId="6"/>
    <customWorkbookView name="Mirgos Katarzyna - Widok osobisty" guid="{5D5A7CB1-F2AE-4575-93AE-4A09359B6411}" mergeInterval="0" personalView="1" maximized="1" xWindow="-8" yWindow="-8" windowWidth="1936" windowHeight="1056" tabRatio="909" activeSheetId="9"/>
    <customWorkbookView name="Spóz-Byrska Katarzyna - Widok osobisty" guid="{E5295C90-FEA9-43C3-94D2-EC8F7488B48D}" mergeInterval="0" personalView="1" maximized="1" xWindow="-8" yWindow="-8" windowWidth="1936" windowHeight="1056" tabRatio="811" activeSheetId="1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8" l="1"/>
  <c r="H21" i="8" s="1"/>
  <c r="F22" i="8"/>
  <c r="H22" i="8" s="1"/>
  <c r="F23" i="8"/>
  <c r="H23" i="8" s="1"/>
  <c r="F24" i="8"/>
  <c r="H24" i="8" s="1"/>
  <c r="F20" i="8"/>
  <c r="H20" i="8" s="1"/>
  <c r="F26" i="8"/>
  <c r="H26" i="8" s="1"/>
  <c r="F25" i="8"/>
  <c r="H25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1" i="8"/>
  <c r="H11" i="8" s="1"/>
  <c r="F10" i="8"/>
  <c r="H10" i="8" s="1"/>
  <c r="F9" i="8"/>
  <c r="H9" i="8" s="1"/>
  <c r="F8" i="8"/>
  <c r="H8" i="8" s="1"/>
  <c r="F27" i="8" l="1"/>
  <c r="H27" i="8"/>
</calcChain>
</file>

<file path=xl/sharedStrings.xml><?xml version="1.0" encoding="utf-8"?>
<sst xmlns="http://schemas.openxmlformats.org/spreadsheetml/2006/main" count="93" uniqueCount="51">
  <si>
    <t>1</t>
  </si>
  <si>
    <t>6=4*5</t>
  </si>
  <si>
    <t>8=6+7</t>
  </si>
  <si>
    <t>Rodzaj i zakres prac</t>
  </si>
  <si>
    <t>J.m.</t>
  </si>
  <si>
    <t>Ilość</t>
  </si>
  <si>
    <t>Cena
jedn.
netto</t>
  </si>
  <si>
    <t>Wartość
netto</t>
  </si>
  <si>
    <t>Stawka
VAT %</t>
  </si>
  <si>
    <t>Wartość
brutto</t>
  </si>
  <si>
    <t xml:space="preserve">Cięcia w koronach i przy pniu drzew </t>
  </si>
  <si>
    <t>x</t>
  </si>
  <si>
    <t>1.1</t>
  </si>
  <si>
    <t>Cięcia sanitarne i korygujące o obwodach mierzonych na wysokości 130 cm lub bezpośrednio pod koroną drzewa, gdy wysokość pnia jest niższa niż 130cm. Obwód:</t>
  </si>
  <si>
    <t>1.1.1</t>
  </si>
  <si>
    <t>51-100cm</t>
  </si>
  <si>
    <t>szt.</t>
  </si>
  <si>
    <t>1.1.2</t>
  </si>
  <si>
    <t>101-200cm</t>
  </si>
  <si>
    <t>1.1.3</t>
  </si>
  <si>
    <t>201-300cm</t>
  </si>
  <si>
    <t>1.1.4</t>
  </si>
  <si>
    <t>powyżej 301cm</t>
  </si>
  <si>
    <t>1.2</t>
  </si>
  <si>
    <r>
      <rPr>
        <b/>
        <u/>
        <sz val="11"/>
        <rFont val="Arial"/>
        <family val="2"/>
        <charset val="238"/>
      </rPr>
      <t>Utrudnione</t>
    </r>
    <r>
      <rPr>
        <b/>
        <sz val="11"/>
        <rFont val="Arial"/>
        <family val="2"/>
        <charset val="238"/>
      </rPr>
      <t xml:space="preserve"> cięcia sanitarne i korygujące drzew o obwodach mierzonych na wysokości 130cm lub bezpośrednio pod koroną drzewa, gdy wysokość pnia jest niższa niż 130cm. Obwód:</t>
    </r>
  </si>
  <si>
    <t>1.2.1</t>
  </si>
  <si>
    <t>1.2.2</t>
  </si>
  <si>
    <t>1.2.3</t>
  </si>
  <si>
    <t>1.2.4</t>
  </si>
  <si>
    <t>1.3</t>
  </si>
  <si>
    <t>Cięcia techniczne</t>
  </si>
  <si>
    <t>1.4</t>
  </si>
  <si>
    <r>
      <t xml:space="preserve">Cięcia techniczne </t>
    </r>
    <r>
      <rPr>
        <b/>
        <u/>
        <sz val="11"/>
        <color theme="1"/>
        <rFont val="Arial"/>
        <family val="2"/>
        <charset val="238"/>
      </rPr>
      <t>utrudnione</t>
    </r>
  </si>
  <si>
    <t>Ściółkowanie korą drzew starszych</t>
  </si>
  <si>
    <t>4</t>
  </si>
  <si>
    <t>Stawka roboczogodziny (z narzutami) przy pracach ogrodniczych</t>
  </si>
  <si>
    <t>rbg</t>
  </si>
  <si>
    <t>Stawka motogodziny - praca samochodu do 5 ton</t>
  </si>
  <si>
    <t>mtg</t>
  </si>
  <si>
    <t>RAZEM</t>
  </si>
  <si>
    <t>Zakładanie wiązań w koronach drzew</t>
  </si>
  <si>
    <t>wiązanie 2T</t>
  </si>
  <si>
    <t>wiązanie 4T</t>
  </si>
  <si>
    <t>wiązanie 8T</t>
  </si>
  <si>
    <t>Demontaż wiązania</t>
  </si>
  <si>
    <t>2.1</t>
  </si>
  <si>
    <t>2.2</t>
  </si>
  <si>
    <t>2.3</t>
  </si>
  <si>
    <t>6</t>
  </si>
  <si>
    <t>Lp.</t>
  </si>
  <si>
    <t>Załącznik nr 1 do umowy
Załącznik nr 9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</si>
</sst>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9" tint="-0.249977111117893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 CE"/>
      <charset val="238"/>
    </font>
    <font>
      <b/>
      <sz val="11"/>
      <color rgb="FF00000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5" applyNumberFormat="0" applyAlignment="0" applyProtection="0"/>
    <xf numFmtId="0" fontId="16" fillId="22" borderId="6" applyNumberFormat="0" applyAlignment="0" applyProtection="0"/>
    <xf numFmtId="0" fontId="17" fillId="6" borderId="0" applyNumberFormat="0" applyBorder="0" applyAlignment="0" applyProtection="0"/>
    <xf numFmtId="0" fontId="18" fillId="0" borderId="7" applyNumberFormat="0" applyFill="0" applyAlignment="0" applyProtection="0"/>
    <xf numFmtId="0" fontId="19" fillId="23" borderId="8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30" fillId="0" borderId="0"/>
    <xf numFmtId="0" fontId="31" fillId="0" borderId="0"/>
    <xf numFmtId="0" fontId="24" fillId="22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25" borderId="13" applyNumberFormat="0" applyFont="0" applyAlignment="0" applyProtection="0"/>
    <xf numFmtId="0" fontId="2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</cellStyleXfs>
  <cellXfs count="70">
    <xf numFmtId="0" fontId="0" fillId="0" borderId="0" xfId="0"/>
    <xf numFmtId="0" fontId="7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9" fontId="9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44" fontId="6" fillId="0" borderId="0" xfId="0" applyNumberFormat="1" applyFont="1" applyAlignment="1">
      <alignment horizontal="centerContinuous" vertical="center"/>
    </xf>
    <xf numFmtId="44" fontId="6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4" fontId="6" fillId="0" borderId="2" xfId="0" applyNumberFormat="1" applyFont="1" applyBorder="1" applyAlignment="1">
      <alignment horizontal="center" vertical="center" wrapText="1"/>
    </xf>
    <xf numFmtId="44" fontId="5" fillId="0" borderId="2" xfId="0" applyNumberFormat="1" applyFont="1" applyBorder="1" applyAlignment="1">
      <alignment horizontal="right" vertical="center" wrapText="1"/>
    </xf>
    <xf numFmtId="44" fontId="9" fillId="2" borderId="2" xfId="2" applyNumberFormat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right" vertical="center" wrapText="1"/>
    </xf>
    <xf numFmtId="49" fontId="6" fillId="0" borderId="2" xfId="1" applyNumberFormat="1" applyFont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quotePrefix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2" borderId="2" xfId="1" quotePrefix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8" fontId="5" fillId="0" borderId="2" xfId="0" applyNumberFormat="1" applyFont="1" applyBorder="1"/>
    <xf numFmtId="8" fontId="5" fillId="0" borderId="14" xfId="0" applyNumberFormat="1" applyFont="1" applyBorder="1"/>
    <xf numFmtId="0" fontId="5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33" fillId="27" borderId="15" xfId="0" applyFont="1" applyFill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7" fillId="0" borderId="0" xfId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center" vertical="center" wrapText="1"/>
    </xf>
    <xf numFmtId="0" fontId="33" fillId="27" borderId="15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9" fillId="2" borderId="3" xfId="1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/>
    </xf>
    <xf numFmtId="49" fontId="6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3" fontId="5" fillId="0" borderId="0" xfId="58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</cellXfs>
  <cellStyles count="59">
    <cellStyle name="20% - akcent 1 2" xfId="9" xr:uid="{85833250-0F42-4C7A-9794-1DD16F1133D5}"/>
    <cellStyle name="20% - akcent 2 2" xfId="10" xr:uid="{615769BA-D2B2-4CC1-A21B-8838D3DA4E3B}"/>
    <cellStyle name="20% - akcent 3 2" xfId="11" xr:uid="{FD2477B6-9A0D-4A20-B0DB-6968BE4415B5}"/>
    <cellStyle name="20% - akcent 4 2" xfId="12" xr:uid="{6F6A1088-D5FF-4E8B-87D5-5E54B19BE301}"/>
    <cellStyle name="20% - akcent 5 2" xfId="13" xr:uid="{CCC78D9F-0C7B-4074-9122-9A4519613277}"/>
    <cellStyle name="20% - akcent 6 2" xfId="14" xr:uid="{DB366152-53A0-46CB-9966-AFE8A7C101A6}"/>
    <cellStyle name="40% - akcent 1 2" xfId="15" xr:uid="{CA7963D1-56FD-44DF-BEAD-FBE886198725}"/>
    <cellStyle name="40% - akcent 2 2" xfId="16" xr:uid="{6A01424F-F997-4092-BA19-544EAFFF2932}"/>
    <cellStyle name="40% - akcent 3 2" xfId="17" xr:uid="{E660F462-E0CD-4770-8FC1-C03D5532508D}"/>
    <cellStyle name="40% - akcent 4 2" xfId="18" xr:uid="{C9404B21-B85A-4794-9DC3-37CE13866AB4}"/>
    <cellStyle name="40% - akcent 5 2" xfId="19" xr:uid="{A4F4C172-A1F5-4E0F-92F6-B9FC2319411F}"/>
    <cellStyle name="40% - akcent 6 2" xfId="20" xr:uid="{BFDC9BDC-D48B-4922-94A1-B21D2AA9781E}"/>
    <cellStyle name="60% - akcent 1 2" xfId="21" xr:uid="{CE27BE5A-28E1-404C-88AF-35741AC46E1E}"/>
    <cellStyle name="60% - akcent 2 2" xfId="22" xr:uid="{D094F980-923A-4BD1-8CEA-C6211231B50E}"/>
    <cellStyle name="60% - akcent 3 2" xfId="23" xr:uid="{B1C9B94B-3D7B-42B8-B23B-16BF9C457C66}"/>
    <cellStyle name="60% - akcent 4 2" xfId="24" xr:uid="{8C5BF9ED-D9CD-4E23-8C04-41AFCD02C86B}"/>
    <cellStyle name="60% - akcent 5 2" xfId="25" xr:uid="{E7E8790A-1B81-4CE1-8CCA-1612ECF4216A}"/>
    <cellStyle name="60% - akcent 6 2" xfId="26" xr:uid="{4F934DF9-202D-41F8-A046-EB8C6DBFFE12}"/>
    <cellStyle name="Akcent 1 2" xfId="27" xr:uid="{9EE71BD9-9D78-4865-B63F-414256E1332A}"/>
    <cellStyle name="Akcent 2 2" xfId="28" xr:uid="{052485B8-4FAC-429E-B0F7-194177A78254}"/>
    <cellStyle name="Akcent 3 2" xfId="29" xr:uid="{CD292E34-F59D-412A-97A2-9F139E72FD34}"/>
    <cellStyle name="Akcent 4 2" xfId="30" xr:uid="{FB13EE28-3F3C-446D-B2A1-5120705F3FA6}"/>
    <cellStyle name="Akcent 5 2" xfId="31" xr:uid="{381A87BB-FD05-4B77-880A-D6BCDC90264A}"/>
    <cellStyle name="Akcent 6 2" xfId="32" xr:uid="{FC766E78-9F2B-4826-A01E-5AABF3062AFF}"/>
    <cellStyle name="Dane wejściowe 2" xfId="33" xr:uid="{844AF262-C85D-4128-99D0-A3C7A07A2578}"/>
    <cellStyle name="Dane wyjściowe 2" xfId="34" xr:uid="{91D84B41-CF16-43AA-B6E4-A10E0221F44B}"/>
    <cellStyle name="Dobre 2" xfId="35" xr:uid="{64B61FB6-59C2-4D7E-B9AD-23E083625DEA}"/>
    <cellStyle name="Dziesiętny" xfId="58" builtinId="3"/>
    <cellStyle name="Dziesiętny 2" xfId="2" xr:uid="{53278AEF-FD5E-4DF3-B8DE-CE173B07A8A1}"/>
    <cellStyle name="Dziesiętny 2 2" xfId="4" xr:uid="{BA69A3D9-629C-41ED-A23D-C41AC2D52DFF}"/>
    <cellStyle name="Dziesiętny 2 3" xfId="7" xr:uid="{823EBE70-2CE6-4C6D-BE03-2F79257247B4}"/>
    <cellStyle name="Komórka połączona 2" xfId="36" xr:uid="{7282E2AA-7969-4514-8541-A5AA2BB7AC15}"/>
    <cellStyle name="Komórka zaznaczona 2" xfId="37" xr:uid="{45A4895B-4729-4CA8-8DEB-F6800681BF73}"/>
    <cellStyle name="Nagłówek 1 2" xfId="38" xr:uid="{BC1F2EC1-7235-4CF9-9E6E-2200A4897B79}"/>
    <cellStyle name="Nagłówek 2 2" xfId="39" xr:uid="{A399ED4E-DDB8-4800-A72C-A2C4B9C056B4}"/>
    <cellStyle name="Nagłówek 3 2" xfId="40" xr:uid="{CA6625CB-2FED-449D-B65A-6B847234449D}"/>
    <cellStyle name="Nagłówek 4 2" xfId="41" xr:uid="{FD2267DB-20E6-499F-B240-4ACF609D4DCC}"/>
    <cellStyle name="Neutralne 2" xfId="42" xr:uid="{7ECFE39F-8F75-43F7-A912-3FEAF0013118}"/>
    <cellStyle name="Normalny" xfId="0" builtinId="0"/>
    <cellStyle name="Normalny 2" xfId="1" xr:uid="{DCC81670-B357-4E95-9955-8C8E97CEC4A8}"/>
    <cellStyle name="Normalny 2 2" xfId="3" xr:uid="{372AF842-993B-4969-8BC6-8E5338B5258B}"/>
    <cellStyle name="Normalny 2 2 2" xfId="52" xr:uid="{ECBD7ECE-5CCA-4BAB-8E91-80E1EA815CAE}"/>
    <cellStyle name="Normalny 2 3" xfId="6" xr:uid="{F4C5211C-2365-4DBB-B60F-C9C1577F0A9C}"/>
    <cellStyle name="Normalny 2 4" xfId="53" xr:uid="{88D29669-C13D-4FDE-8AFD-DEE9401B1C82}"/>
    <cellStyle name="Normalny 2 4 2" xfId="54" xr:uid="{D48C181D-F144-498F-AF1C-7065386DFEB4}"/>
    <cellStyle name="Normalny 2 5" xfId="5" xr:uid="{607D1E8C-FBB9-4FBC-8641-1A6BFE6C265A}"/>
    <cellStyle name="Normalny 3" xfId="43" xr:uid="{2C08CFB4-E221-4A2E-BCF3-ED36AF18ABB5}"/>
    <cellStyle name="Normalny 4" xfId="57" xr:uid="{3154956A-26D5-4BBD-893F-8CFD8EA0FFA7}"/>
    <cellStyle name="Normalny 5" xfId="44" xr:uid="{B8764557-B192-4EE9-94AA-25FC1D1AF918}"/>
    <cellStyle name="Normalny 6" xfId="8" xr:uid="{74271AC2-21EB-4ADA-8E04-F0FF62BA68D1}"/>
    <cellStyle name="Obliczenia 2" xfId="45" xr:uid="{00723245-4172-4A98-82F0-8AE00E31F650}"/>
    <cellStyle name="Procentowy 2" xfId="56" xr:uid="{B9C7E544-9632-4BCC-A596-26DFE701A551}"/>
    <cellStyle name="Suma 2" xfId="46" xr:uid="{49503D1E-C702-407A-B6A2-AA97C22049C0}"/>
    <cellStyle name="Tekst objaśnienia 2" xfId="47" xr:uid="{9478B897-4286-44BF-AC89-6B3396FAB9C3}"/>
    <cellStyle name="Tekst ostrzeżenia 2" xfId="48" xr:uid="{47C85832-97AC-4A83-9864-52D74779F786}"/>
    <cellStyle name="Tytuł 2" xfId="49" xr:uid="{0E6F794B-DC5A-42C7-9F67-CB7324AC6195}"/>
    <cellStyle name="Uwaga 2" xfId="50" xr:uid="{E7EB4689-39C4-4769-828A-01283DAAA282}"/>
    <cellStyle name="Walutowy 2" xfId="55" xr:uid="{3546528C-51F4-451B-9B27-B450304C2559}"/>
    <cellStyle name="Złe 2" xfId="51" xr:uid="{E39A7302-3297-456E-BF58-AA1A98DF33C4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1A7A-C99C-44FE-B02A-8F53EE991F7B}">
  <sheetPr>
    <tabColor rgb="FF92D050"/>
  </sheetPr>
  <dimension ref="A1:J31"/>
  <sheetViews>
    <sheetView tabSelected="1" zoomScaleNormal="100" zoomScaleSheetLayoutView="70" workbookViewId="0">
      <selection activeCell="N9" sqref="N9"/>
    </sheetView>
  </sheetViews>
  <sheetFormatPr defaultColWidth="10.28515625" defaultRowHeight="15"/>
  <cols>
    <col min="1" max="1" width="7.28515625" style="63" customWidth="1"/>
    <col min="2" max="2" width="66.85546875" style="8" customWidth="1"/>
    <col min="3" max="3" width="8.140625" style="18" customWidth="1"/>
    <col min="4" max="4" width="8.140625" style="7" customWidth="1"/>
    <col min="5" max="5" width="13.85546875" style="26" customWidth="1"/>
    <col min="6" max="6" width="16.5703125" style="8" customWidth="1"/>
    <col min="7" max="7" width="9.42578125" style="8" customWidth="1"/>
    <col min="8" max="8" width="18.140625" style="8" customWidth="1"/>
    <col min="9" max="9" width="16" style="8" bestFit="1" customWidth="1"/>
    <col min="10" max="10" width="16.42578125" style="8" bestFit="1" customWidth="1"/>
    <col min="11" max="16384" width="10.28515625" style="8"/>
  </cols>
  <sheetData>
    <row r="1" spans="1:9" s="6" customFormat="1" ht="75" customHeight="1">
      <c r="A1" s="69" t="s">
        <v>50</v>
      </c>
      <c r="B1" s="69"/>
      <c r="C1" s="7"/>
      <c r="E1" s="24"/>
      <c r="F1" s="8"/>
      <c r="G1" s="19"/>
      <c r="H1" s="54"/>
    </row>
    <row r="2" spans="1:9" s="6" customFormat="1">
      <c r="A2" s="63"/>
      <c r="C2" s="7"/>
      <c r="D2" s="7"/>
      <c r="E2" s="25"/>
      <c r="F2" s="8"/>
      <c r="G2" s="8"/>
      <c r="H2" s="9"/>
    </row>
    <row r="3" spans="1:9">
      <c r="A3" s="38"/>
      <c r="B3" s="6"/>
      <c r="C3" s="7"/>
      <c r="H3" s="9"/>
      <c r="I3" s="9"/>
    </row>
    <row r="4" spans="1:9" s="53" customFormat="1" ht="12">
      <c r="A4" s="50" t="s">
        <v>0</v>
      </c>
      <c r="B4" s="51">
        <v>2</v>
      </c>
      <c r="C4" s="51">
        <v>3</v>
      </c>
      <c r="D4" s="51">
        <v>4</v>
      </c>
      <c r="E4" s="51">
        <v>5</v>
      </c>
      <c r="F4" s="51" t="s">
        <v>1</v>
      </c>
      <c r="G4" s="51">
        <v>7</v>
      </c>
      <c r="H4" s="52" t="s">
        <v>2</v>
      </c>
    </row>
    <row r="5" spans="1:9" s="18" customFormat="1" ht="45">
      <c r="A5" s="55" t="s">
        <v>49</v>
      </c>
      <c r="B5" s="21" t="s">
        <v>3</v>
      </c>
      <c r="C5" s="21" t="s">
        <v>4</v>
      </c>
      <c r="D5" s="31" t="s">
        <v>5</v>
      </c>
      <c r="E5" s="27" t="s">
        <v>6</v>
      </c>
      <c r="F5" s="22" t="s">
        <v>7</v>
      </c>
      <c r="G5" s="21" t="s">
        <v>8</v>
      </c>
      <c r="H5" s="22" t="s">
        <v>9</v>
      </c>
      <c r="I5" s="41"/>
    </row>
    <row r="6" spans="1:9">
      <c r="A6" s="56" t="s">
        <v>0</v>
      </c>
      <c r="B6" s="34" t="s">
        <v>10</v>
      </c>
      <c r="C6" s="35" t="s">
        <v>11</v>
      </c>
      <c r="D6" s="37" t="s">
        <v>11</v>
      </c>
      <c r="E6" s="37" t="s">
        <v>11</v>
      </c>
      <c r="F6" s="36" t="s">
        <v>11</v>
      </c>
      <c r="G6" s="35" t="s">
        <v>11</v>
      </c>
      <c r="H6" s="36" t="s">
        <v>11</v>
      </c>
    </row>
    <row r="7" spans="1:9" ht="45">
      <c r="A7" s="56" t="s">
        <v>12</v>
      </c>
      <c r="B7" s="34" t="s">
        <v>13</v>
      </c>
      <c r="C7" s="35" t="s">
        <v>11</v>
      </c>
      <c r="D7" s="37" t="s">
        <v>11</v>
      </c>
      <c r="E7" s="37" t="s">
        <v>11</v>
      </c>
      <c r="F7" s="36" t="s">
        <v>11</v>
      </c>
      <c r="G7" s="35" t="s">
        <v>11</v>
      </c>
      <c r="H7" s="36" t="s">
        <v>11</v>
      </c>
      <c r="I7" s="26"/>
    </row>
    <row r="8" spans="1:9">
      <c r="A8" s="61" t="s">
        <v>14</v>
      </c>
      <c r="B8" s="11" t="s">
        <v>15</v>
      </c>
      <c r="C8" s="5" t="s">
        <v>16</v>
      </c>
      <c r="D8" s="31">
        <v>25</v>
      </c>
      <c r="E8" s="45"/>
      <c r="F8" s="32">
        <f t="shared" ref="F8:F26" si="0">D8*E8</f>
        <v>0</v>
      </c>
      <c r="G8" s="12">
        <v>0.08</v>
      </c>
      <c r="H8" s="32">
        <f t="shared" ref="H8:H26" si="1">ROUND(F8*(1+G8),2)</f>
        <v>0</v>
      </c>
    </row>
    <row r="9" spans="1:9">
      <c r="A9" s="61" t="s">
        <v>17</v>
      </c>
      <c r="B9" s="11" t="s">
        <v>18</v>
      </c>
      <c r="C9" s="5" t="s">
        <v>16</v>
      </c>
      <c r="D9" s="31">
        <v>60</v>
      </c>
      <c r="E9" s="46"/>
      <c r="F9" s="32">
        <f t="shared" si="0"/>
        <v>0</v>
      </c>
      <c r="G9" s="12">
        <v>0.08</v>
      </c>
      <c r="H9" s="32">
        <f t="shared" si="1"/>
        <v>0</v>
      </c>
    </row>
    <row r="10" spans="1:9">
      <c r="A10" s="61" t="s">
        <v>19</v>
      </c>
      <c r="B10" s="11" t="s">
        <v>20</v>
      </c>
      <c r="C10" s="5" t="s">
        <v>16</v>
      </c>
      <c r="D10" s="31">
        <v>50</v>
      </c>
      <c r="E10" s="46"/>
      <c r="F10" s="32">
        <f t="shared" si="0"/>
        <v>0</v>
      </c>
      <c r="G10" s="12">
        <v>0.08</v>
      </c>
      <c r="H10" s="32">
        <f t="shared" si="1"/>
        <v>0</v>
      </c>
    </row>
    <row r="11" spans="1:9">
      <c r="A11" s="61" t="s">
        <v>21</v>
      </c>
      <c r="B11" s="11" t="s">
        <v>22</v>
      </c>
      <c r="C11" s="5" t="s">
        <v>16</v>
      </c>
      <c r="D11" s="31">
        <v>40</v>
      </c>
      <c r="E11" s="46"/>
      <c r="F11" s="32">
        <f t="shared" si="0"/>
        <v>0</v>
      </c>
      <c r="G11" s="12">
        <v>0.08</v>
      </c>
      <c r="H11" s="32">
        <f t="shared" si="1"/>
        <v>0</v>
      </c>
    </row>
    <row r="12" spans="1:9" s="23" customFormat="1" ht="45">
      <c r="A12" s="57" t="s">
        <v>23</v>
      </c>
      <c r="B12" s="34" t="s">
        <v>24</v>
      </c>
      <c r="C12" s="39" t="s">
        <v>11</v>
      </c>
      <c r="D12" s="40" t="s">
        <v>11</v>
      </c>
      <c r="E12" s="37" t="s">
        <v>11</v>
      </c>
      <c r="F12" s="36" t="s">
        <v>11</v>
      </c>
      <c r="G12" s="36" t="s">
        <v>11</v>
      </c>
      <c r="H12" s="36" t="s">
        <v>11</v>
      </c>
    </row>
    <row r="13" spans="1:9" s="23" customFormat="1">
      <c r="A13" s="62" t="s">
        <v>25</v>
      </c>
      <c r="B13" s="11" t="s">
        <v>15</v>
      </c>
      <c r="C13" s="3" t="s">
        <v>16</v>
      </c>
      <c r="D13" s="42">
        <v>1</v>
      </c>
      <c r="E13" s="45"/>
      <c r="F13" s="32">
        <f t="shared" si="0"/>
        <v>0</v>
      </c>
      <c r="G13" s="4">
        <v>0.08</v>
      </c>
      <c r="H13" s="32">
        <f t="shared" si="1"/>
        <v>0</v>
      </c>
    </row>
    <row r="14" spans="1:9" s="23" customFormat="1">
      <c r="A14" s="62" t="s">
        <v>26</v>
      </c>
      <c r="B14" s="2" t="s">
        <v>18</v>
      </c>
      <c r="C14" s="3" t="s">
        <v>16</v>
      </c>
      <c r="D14" s="42">
        <v>2</v>
      </c>
      <c r="E14" s="46"/>
      <c r="F14" s="32">
        <f t="shared" si="0"/>
        <v>0</v>
      </c>
      <c r="G14" s="4">
        <v>0.08</v>
      </c>
      <c r="H14" s="32">
        <f t="shared" si="1"/>
        <v>0</v>
      </c>
    </row>
    <row r="15" spans="1:9" s="23" customFormat="1">
      <c r="A15" s="62" t="s">
        <v>27</v>
      </c>
      <c r="B15" s="2" t="s">
        <v>20</v>
      </c>
      <c r="C15" s="3" t="s">
        <v>16</v>
      </c>
      <c r="D15" s="42">
        <v>4</v>
      </c>
      <c r="E15" s="46"/>
      <c r="F15" s="32">
        <f t="shared" si="0"/>
        <v>0</v>
      </c>
      <c r="G15" s="4">
        <v>0.08</v>
      </c>
      <c r="H15" s="32">
        <f t="shared" si="1"/>
        <v>0</v>
      </c>
    </row>
    <row r="16" spans="1:9" s="23" customFormat="1">
      <c r="A16" s="62" t="s">
        <v>28</v>
      </c>
      <c r="B16" s="2" t="s">
        <v>22</v>
      </c>
      <c r="C16" s="3" t="s">
        <v>16</v>
      </c>
      <c r="D16" s="42">
        <v>4</v>
      </c>
      <c r="E16" s="46"/>
      <c r="F16" s="32">
        <f t="shared" si="0"/>
        <v>0</v>
      </c>
      <c r="G16" s="4">
        <v>0.08</v>
      </c>
      <c r="H16" s="32">
        <f t="shared" si="1"/>
        <v>0</v>
      </c>
    </row>
    <row r="17" spans="1:10">
      <c r="A17" s="58" t="s">
        <v>29</v>
      </c>
      <c r="B17" s="1" t="s">
        <v>30</v>
      </c>
      <c r="C17" s="3" t="s">
        <v>16</v>
      </c>
      <c r="D17" s="42">
        <v>2</v>
      </c>
      <c r="E17" s="29"/>
      <c r="F17" s="32">
        <f t="shared" si="0"/>
        <v>0</v>
      </c>
      <c r="G17" s="4">
        <v>0.08</v>
      </c>
      <c r="H17" s="32">
        <f t="shared" si="1"/>
        <v>0</v>
      </c>
    </row>
    <row r="18" spans="1:10">
      <c r="A18" s="58" t="s">
        <v>31</v>
      </c>
      <c r="B18" s="1" t="s">
        <v>32</v>
      </c>
      <c r="C18" s="3" t="s">
        <v>16</v>
      </c>
      <c r="D18" s="42">
        <v>2</v>
      </c>
      <c r="E18" s="29"/>
      <c r="F18" s="32">
        <f t="shared" si="0"/>
        <v>0</v>
      </c>
      <c r="G18" s="4">
        <v>0.08</v>
      </c>
      <c r="H18" s="32">
        <f t="shared" si="1"/>
        <v>0</v>
      </c>
    </row>
    <row r="19" spans="1:10">
      <c r="A19" s="59">
        <v>2</v>
      </c>
      <c r="B19" s="49" t="s">
        <v>40</v>
      </c>
      <c r="C19" s="39" t="s">
        <v>11</v>
      </c>
      <c r="D19" s="39" t="s">
        <v>11</v>
      </c>
      <c r="E19" s="39" t="s">
        <v>11</v>
      </c>
      <c r="F19" s="39" t="s">
        <v>11</v>
      </c>
      <c r="G19" s="39" t="s">
        <v>11</v>
      </c>
      <c r="H19" s="39" t="s">
        <v>11</v>
      </c>
    </row>
    <row r="20" spans="1:10">
      <c r="A20" s="62" t="s">
        <v>45</v>
      </c>
      <c r="B20" s="47" t="s">
        <v>41</v>
      </c>
      <c r="C20" s="3" t="s">
        <v>16</v>
      </c>
      <c r="D20" s="42">
        <v>15</v>
      </c>
      <c r="E20" s="29"/>
      <c r="F20" s="32">
        <f>D20*E20</f>
        <v>0</v>
      </c>
      <c r="G20" s="4">
        <v>0.08</v>
      </c>
      <c r="H20" s="32">
        <f t="shared" si="1"/>
        <v>0</v>
      </c>
    </row>
    <row r="21" spans="1:10">
      <c r="A21" s="62" t="s">
        <v>46</v>
      </c>
      <c r="B21" s="47" t="s">
        <v>42</v>
      </c>
      <c r="C21" s="3" t="s">
        <v>16</v>
      </c>
      <c r="D21" s="42">
        <v>15</v>
      </c>
      <c r="E21" s="29"/>
      <c r="F21" s="32">
        <f t="shared" ref="F21:F24" si="2">D21*E21</f>
        <v>0</v>
      </c>
      <c r="G21" s="4">
        <v>0.08</v>
      </c>
      <c r="H21" s="32">
        <f t="shared" si="1"/>
        <v>0</v>
      </c>
    </row>
    <row r="22" spans="1:10">
      <c r="A22" s="62" t="s">
        <v>47</v>
      </c>
      <c r="B22" s="47" t="s">
        <v>43</v>
      </c>
      <c r="C22" s="3" t="s">
        <v>16</v>
      </c>
      <c r="D22" s="42">
        <v>10</v>
      </c>
      <c r="E22" s="29"/>
      <c r="F22" s="32">
        <f t="shared" si="2"/>
        <v>0</v>
      </c>
      <c r="G22" s="4">
        <v>0.08</v>
      </c>
      <c r="H22" s="32">
        <f t="shared" si="1"/>
        <v>0</v>
      </c>
    </row>
    <row r="23" spans="1:10">
      <c r="A23" s="60">
        <v>3</v>
      </c>
      <c r="B23" s="48" t="s">
        <v>44</v>
      </c>
      <c r="C23" s="3" t="s">
        <v>16</v>
      </c>
      <c r="D23" s="42">
        <v>10</v>
      </c>
      <c r="E23" s="29"/>
      <c r="F23" s="32">
        <f t="shared" si="2"/>
        <v>0</v>
      </c>
      <c r="G23" s="4">
        <v>0.08</v>
      </c>
      <c r="H23" s="32">
        <f t="shared" si="1"/>
        <v>0</v>
      </c>
    </row>
    <row r="24" spans="1:10">
      <c r="A24" s="55" t="s">
        <v>34</v>
      </c>
      <c r="B24" s="13" t="s">
        <v>33</v>
      </c>
      <c r="C24" s="10" t="s">
        <v>16</v>
      </c>
      <c r="D24" s="31">
        <v>5</v>
      </c>
      <c r="E24" s="28"/>
      <c r="F24" s="32">
        <f t="shared" si="2"/>
        <v>0</v>
      </c>
      <c r="G24" s="4">
        <v>0.08</v>
      </c>
      <c r="H24" s="32">
        <f t="shared" si="1"/>
        <v>0</v>
      </c>
    </row>
    <row r="25" spans="1:10" ht="30">
      <c r="A25" s="60">
        <v>5</v>
      </c>
      <c r="B25" s="33" t="s">
        <v>35</v>
      </c>
      <c r="C25" s="20" t="s">
        <v>36</v>
      </c>
      <c r="D25" s="43">
        <v>10</v>
      </c>
      <c r="E25" s="28"/>
      <c r="F25" s="32">
        <f t="shared" si="0"/>
        <v>0</v>
      </c>
      <c r="G25" s="12">
        <v>0.08</v>
      </c>
      <c r="H25" s="32">
        <f t="shared" si="1"/>
        <v>0</v>
      </c>
    </row>
    <row r="26" spans="1:10">
      <c r="A26" s="55" t="s">
        <v>48</v>
      </c>
      <c r="B26" s="33" t="s">
        <v>37</v>
      </c>
      <c r="C26" s="20" t="s">
        <v>38</v>
      </c>
      <c r="D26" s="43">
        <v>10</v>
      </c>
      <c r="E26" s="28"/>
      <c r="F26" s="32">
        <f t="shared" si="0"/>
        <v>0</v>
      </c>
      <c r="G26" s="12">
        <v>0.23</v>
      </c>
      <c r="H26" s="32">
        <f t="shared" si="1"/>
        <v>0</v>
      </c>
    </row>
    <row r="27" spans="1:10">
      <c r="A27" s="64"/>
      <c r="B27" s="14"/>
      <c r="C27" s="15"/>
      <c r="D27" s="44"/>
      <c r="E27" s="30"/>
      <c r="F27" s="17">
        <f>SUM(F6:F26)</f>
        <v>0</v>
      </c>
      <c r="G27" s="16" t="s">
        <v>39</v>
      </c>
      <c r="H27" s="17">
        <f>SUM(H6:H26)</f>
        <v>0</v>
      </c>
      <c r="I27" s="66"/>
      <c r="J27" s="67"/>
    </row>
    <row r="29" spans="1:10">
      <c r="H29" s="65"/>
      <c r="I29" s="68"/>
      <c r="J29" s="65"/>
    </row>
    <row r="30" spans="1:10">
      <c r="H30" s="68"/>
    </row>
    <row r="31" spans="1:10">
      <c r="H31" s="65"/>
    </row>
  </sheetData>
  <sheetProtection insertColumns="0" insertRows="0" deleteColumns="0" deleteRows="0"/>
  <protectedRanges>
    <protectedRange sqref="D8:D11 D13:D18 D20:D26" name="Rozstęp1_2"/>
    <protectedRange sqref="D12" name="Rozstęp1"/>
  </protectedRanges>
  <customSheetViews>
    <customSheetView guid="{5F05F4A0-4195-46AB-BD07-9F4C72DE8C01}" scale="85">
      <selection activeCell="E47" sqref="E47"/>
      <pageMargins left="0" right="0" top="0" bottom="0" header="0" footer="0"/>
      <pageSetup paperSize="9" scale="56" firstPageNumber="43" orientation="portrait" r:id="rId1"/>
    </customSheetView>
    <customSheetView guid="{3726F9A7-8C74-4142-9C9D-9C6D903479A0}" scale="85" topLeftCell="A25">
      <selection activeCell="E47" sqref="E47"/>
      <pageMargins left="0" right="0" top="0" bottom="0" header="0" footer="0"/>
      <pageSetup paperSize="9" scale="56" firstPageNumber="43" orientation="portrait" r:id="rId2"/>
    </customSheetView>
    <customSheetView guid="{143A794B-77E8-46B1-A979-C691F8BC45BF}" scale="85" showPageBreaks="1" printArea="1" topLeftCell="A4">
      <selection activeCell="E47" sqref="E47"/>
      <pageMargins left="0" right="0" top="0" bottom="0" header="0" footer="0"/>
      <pageSetup paperSize="9" scale="56" firstPageNumber="43" orientation="portrait" r:id="rId3"/>
    </customSheetView>
    <customSheetView guid="{961175F2-8A56-4641-AE4A-3CD99F2F8E21}" scale="85" topLeftCell="A25">
      <selection activeCell="E47" sqref="E47"/>
      <pageMargins left="0" right="0" top="0" bottom="0" header="0" footer="0"/>
      <pageSetup paperSize="9" scale="56" firstPageNumber="43" orientation="portrait" r:id="rId4"/>
    </customSheetView>
    <customSheetView guid="{5331F885-E3C2-404F-800E-B3B4327D9065}" scale="85" topLeftCell="A25">
      <selection activeCell="E47" sqref="E47"/>
      <pageMargins left="0" right="0" top="0" bottom="0" header="0" footer="0"/>
      <pageSetup paperSize="9" scale="56" firstPageNumber="43" orientation="portrait" r:id="rId5"/>
    </customSheetView>
    <customSheetView guid="{5FC1CA22-8774-4809-9ED3-7F910EE8015B}" scale="85" topLeftCell="A25">
      <selection activeCell="E47" sqref="E47"/>
      <pageMargins left="0" right="0" top="0" bottom="0" header="0" footer="0"/>
      <pageSetup paperSize="9" scale="56" firstPageNumber="43" orientation="portrait" r:id="rId6"/>
    </customSheetView>
    <customSheetView guid="{7E078C28-CEC3-46D5-9A43-5A2AD2F3C481}" scale="85" topLeftCell="A25">
      <selection activeCell="E47" sqref="E47"/>
      <pageMargins left="0" right="0" top="0" bottom="0" header="0" footer="0"/>
      <pageSetup paperSize="9" scale="56" firstPageNumber="43" orientation="portrait" r:id="rId7"/>
    </customSheetView>
    <customSheetView guid="{EC746C80-0750-4B08-AA86-8A57BF20D698}" scale="85" topLeftCell="A25">
      <selection activeCell="E47" sqref="E47"/>
      <pageMargins left="0" right="0" top="0" bottom="0" header="0" footer="0"/>
      <pageSetup paperSize="9" scale="56" firstPageNumber="43" orientation="portrait" r:id="rId8"/>
    </customSheetView>
    <customSheetView guid="{C5746778-401D-4878-9BD1-96C96AA270A2}" scale="85" topLeftCell="A31">
      <selection activeCell="O41" sqref="O41"/>
      <pageMargins left="0" right="0" top="0" bottom="0" header="0" footer="0"/>
      <printOptions horizontalCentered="1"/>
      <pageSetup paperSize="9" scale="56" firstPageNumber="43" orientation="portrait" r:id="rId9"/>
    </customSheetView>
    <customSheetView guid="{FF35C46A-5775-4B77-8AC3-BCA7875CC875}" scale="85" topLeftCell="A4">
      <selection activeCell="H56" sqref="H56"/>
      <pageMargins left="0" right="0" top="0" bottom="0" header="0" footer="0"/>
      <printOptions horizontalCentered="1"/>
      <pageSetup paperSize="9" scale="56" firstPageNumber="43" orientation="portrait" r:id="rId10"/>
    </customSheetView>
    <customSheetView guid="{7764D582-0260-4C85-A806-0DD45C76546C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11"/>
    </customSheetView>
    <customSheetView guid="{1882686E-F13B-4BDE-962B-267045F764AB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12"/>
    </customSheetView>
    <customSheetView guid="{5D5A7CB1-F2AE-4575-93AE-4A09359B6411}" scale="85" showPageBreaks="1" printArea="1" topLeftCell="A25">
      <selection activeCell="E47" sqref="E47"/>
      <pageMargins left="0" right="0" top="0" bottom="0" header="0" footer="0"/>
      <pageSetup paperSize="9" scale="56" firstPageNumber="43" orientation="portrait" r:id="rId13"/>
    </customSheetView>
    <customSheetView guid="{E5295C90-FEA9-43C3-94D2-EC8F7488B48D}" scale="85" showPageBreaks="1" printArea="1">
      <selection activeCell="H56" sqref="H56"/>
      <pageMargins left="0" right="0" top="0" bottom="0" header="0" footer="0"/>
      <printOptions horizontalCentered="1"/>
      <pageSetup paperSize="9" scale="56" firstPageNumber="43" orientation="portrait" r:id="rId14"/>
    </customSheetView>
  </customSheetViews>
  <mergeCells count="1">
    <mergeCell ref="A1:B1"/>
  </mergeCells>
  <phoneticPr fontId="32" type="noConversion"/>
  <printOptions horizontalCentered="1"/>
  <pageMargins left="0.31496062992125984" right="0.23622047244094491" top="0.98425196850393704" bottom="0.19685039370078741" header="0.31496062992125984" footer="0.31496062992125984"/>
  <pageSetup paperSize="9" scale="66" firstPageNumber="43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zakres</vt:lpstr>
      <vt:lpstr>zakres!Obszar_wydruku</vt:lpstr>
      <vt:lpstr>zakres!Tytuły_wydruku</vt:lpstr>
    </vt:vector>
  </TitlesOfParts>
  <Manager/>
  <Company>Zarzad Oczyszczania Miasta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Zarzad Oczyszczania Miasta</dc:creator>
  <cp:keywords/>
  <dc:description/>
  <cp:lastModifiedBy>Sierszuła Kinga (ZZW)</cp:lastModifiedBy>
  <cp:revision/>
  <cp:lastPrinted>2024-02-16T12:23:46Z</cp:lastPrinted>
  <dcterms:created xsi:type="dcterms:W3CDTF">2001-10-09T18:48:56Z</dcterms:created>
  <dcterms:modified xsi:type="dcterms:W3CDTF">2026-04-22T12:58:53Z</dcterms:modified>
  <cp:category/>
  <cp:contentStatus/>
</cp:coreProperties>
</file>